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2" yWindow="-456" windowWidth="23256" windowHeight="11076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S9" i="1" l="1"/>
  <c r="V19" i="1"/>
  <c r="S19" i="1"/>
  <c r="V18" i="1"/>
  <c r="S18" i="1"/>
  <c r="V17" i="1"/>
  <c r="S17" i="1"/>
  <c r="V16" i="1"/>
  <c r="S16" i="1"/>
  <c r="V15" i="1"/>
  <c r="S15" i="1"/>
  <c r="V14" i="1"/>
  <c r="S14" i="1"/>
  <c r="V13" i="1"/>
  <c r="S13" i="1"/>
  <c r="V12" i="1"/>
  <c r="S12" i="1"/>
  <c r="V11" i="1"/>
  <c r="S11" i="1"/>
  <c r="V10" i="1"/>
  <c r="S10" i="1"/>
  <c r="S20" i="1" s="1"/>
  <c r="V9" i="1"/>
  <c r="M20" i="1"/>
  <c r="M19" i="1"/>
  <c r="M9" i="1" l="1"/>
  <c r="M10" i="1"/>
  <c r="M11" i="1"/>
  <c r="M12" i="1"/>
  <c r="M13" i="1"/>
  <c r="M14" i="1"/>
  <c r="M15" i="1"/>
  <c r="M16" i="1"/>
  <c r="M17" i="1"/>
  <c r="M18" i="1"/>
</calcChain>
</file>

<file path=xl/sharedStrings.xml><?xml version="1.0" encoding="utf-8"?>
<sst xmlns="http://schemas.openxmlformats.org/spreadsheetml/2006/main" count="137" uniqueCount="84">
  <si>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</si>
  <si>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</si>
  <si>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</si>
  <si>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</si>
  <si>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</si>
  <si>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</si>
  <si>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</si>
  <si>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</si>
  <si>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</si>
  <si>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</si>
  <si>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</si>
  <si>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</si>
  <si>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</si>
  <si>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</si>
  <si>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</si>
  <si>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</si>
  <si>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</si>
  <si>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</si>
  <si>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</si>
  <si>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</si>
  <si>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</si>
  <si>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</si>
  <si>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</si>
  <si>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</si>
  <si>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</si>
  <si>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</si>
  <si>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</si>
  <si>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</si>
  <si>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</si>
  <si>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</si>
  <si>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</si>
  <si>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</si>
  <si>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</si>
  <si>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</si>
  <si>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</si>
  <si>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</si>
  <si>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</si>
  <si>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</si>
  <si>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</si>
  <si>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</si>
  <si>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</si>
  <si>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</si>
  <si>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</si>
  <si>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</si>
  <si>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</si>
  <si>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</si>
  <si>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</si>
  <si>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</si>
  <si>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</si>
  <si>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</si>
  <si>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</si>
  <si>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УСЛОВИЯ ЗАКЛЮЧЕНИЯ ДОГОВОРА ( Техническое предложение +ЦЕНОВОЕ ПРЕДЛОЖЕНИЕ) на поставку ТМЦ</t>
  </si>
  <si>
    <t>ЖЕ03000002</t>
  </si>
  <si>
    <t>ЖН01000004</t>
  </si>
  <si>
    <t>ЖЮ00000001</t>
  </si>
  <si>
    <t>ЖЮ00000002</t>
  </si>
  <si>
    <t>ЖЮ00000003</t>
  </si>
  <si>
    <t>ЖЮ00000005</t>
  </si>
  <si>
    <t>ЖЮ00000009</t>
  </si>
  <si>
    <t>ЖЮ00000013</t>
  </si>
  <si>
    <t>ЖЮ00000033</t>
  </si>
  <si>
    <t>ЖЯ00000077</t>
  </si>
  <si>
    <t>ГОСТ 13616-97</t>
  </si>
  <si>
    <t>РМЦ</t>
  </si>
  <si>
    <t>г. Самара, ул. Советской Армии, д. 298</t>
  </si>
  <si>
    <t>м2</t>
  </si>
  <si>
    <t>19111-2001</t>
  </si>
  <si>
    <t>Соединение для плинтуса ПВХ</t>
  </si>
  <si>
    <t>Угол для плинтуса внутренний</t>
  </si>
  <si>
    <t>Угол для плинтуса стыковочный</t>
  </si>
  <si>
    <t>Стык для линолеума 28х1800мм</t>
  </si>
  <si>
    <t>Угол для плинтуса наружный</t>
  </si>
  <si>
    <t>ГОСТ 32304-2013</t>
  </si>
  <si>
    <t>Ламинат 1292х194х12х0,4мм КМ-2 кл. 33</t>
  </si>
  <si>
    <t>Порог А1 КЕ 25х900х2,8мм алюминий</t>
  </si>
  <si>
    <t>ЖК01000051</t>
  </si>
  <si>
    <t>Подложка под ламинат XPS 5мм ГОСТ 32310-2012 (EN 13164:2008)</t>
  </si>
  <si>
    <t>Линолеум полукоммерческий ПВХ 3м ГОСТ 7251-2016</t>
  </si>
  <si>
    <t>ГОСТ 30244-94</t>
  </si>
  <si>
    <t>Заглушка для плинтуса 75мм левая/правая ПВХ</t>
  </si>
  <si>
    <t>Плинтус напольный 22х55х2500мм ПВХ</t>
  </si>
  <si>
    <t>ГОСТ 19111 – 2001</t>
  </si>
  <si>
    <t>ГОСТ 19111-76</t>
  </si>
  <si>
    <t>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</si>
</sst>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1"/>
  </cellStyleXfs>
  <cellXfs count="46">
    <xf numFmtId="0" fontId="0" fillId="0" borderId="0" xfId="0"/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right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/>
    </xf>
    <xf numFmtId="0" fontId="2" fillId="0" borderId="0" xfId="0" applyNumberFormat="1" applyFont="1" applyFill="1"/>
    <xf numFmtId="0" fontId="2" fillId="0" borderId="0" xfId="0" applyNumberFormat="1" applyFont="1" applyAlignment="1">
      <alignment horizontal="left"/>
    </xf>
    <xf numFmtId="0" fontId="2" fillId="0" borderId="2" xfId="0" applyNumberFormat="1" applyFont="1" applyFill="1" applyBorder="1" applyAlignment="1">
      <alignment horizontal="right"/>
    </xf>
    <xf numFmtId="0" fontId="5" fillId="5" borderId="11" xfId="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/>
    </xf>
    <xf numFmtId="0" fontId="5" fillId="5" borderId="1" xfId="1" applyNumberFormat="1" applyFont="1" applyFill="1" applyBorder="1" applyAlignment="1">
      <alignment horizontal="center" vertical="center" wrapText="1"/>
    </xf>
    <xf numFmtId="0" fontId="5" fillId="5" borderId="10" xfId="1" applyNumberFormat="1" applyFont="1" applyFill="1" applyBorder="1" applyAlignment="1">
      <alignment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 applyProtection="1">
      <alignment horizontal="left" vertical="center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top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Protection="1"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6" xfId="0" applyNumberFormat="1" applyFont="1" applyBorder="1" applyAlignment="1" applyProtection="1">
      <alignment horizontal="left"/>
      <protection locked="0"/>
    </xf>
    <xf numFmtId="0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40"/>
  <sheetViews>
    <sheetView tabSelected="1" zoomScale="40" zoomScaleNormal="40" workbookViewId="0">
      <selection activeCell="O43" sqref="O43"/>
    </sheetView>
  </sheetViews>
  <sheetFormatPr defaultColWidth="16.140625" defaultRowHeight="13.2" x14ac:dyDescent="0.25"/>
  <cols>
    <col min="1" max="3" width="16.140625" style="4"/>
    <col min="4" max="4" width="24.42578125" style="5" customWidth="1"/>
    <col min="5" max="5" width="19.7109375" style="5" customWidth="1"/>
    <col min="6" max="6" width="16.140625" style="4"/>
    <col min="7" max="7" width="16.140625" style="5"/>
    <col min="8" max="9" width="16.140625" style="4"/>
    <col min="10" max="11" width="16.140625" style="17"/>
    <col min="12" max="13" width="20.42578125" style="17" customWidth="1"/>
    <col min="14" max="14" width="28.7109375" style="17" customWidth="1"/>
    <col min="15" max="15" width="32.5703125" style="17" customWidth="1"/>
    <col min="16" max="23" width="16.140625" style="17"/>
    <col min="24" max="16384" width="16.140625" style="7"/>
  </cols>
  <sheetData>
    <row r="1" spans="1:27" x14ac:dyDescent="0.25">
      <c r="V1" s="6" t="s">
        <v>0</v>
      </c>
    </row>
    <row r="2" spans="1:27" s="17" customFormat="1" x14ac:dyDescent="0.25">
      <c r="A2" s="8" t="s">
        <v>51</v>
      </c>
      <c r="B2" s="4"/>
      <c r="C2" s="4"/>
      <c r="D2" s="5"/>
      <c r="E2" s="5"/>
      <c r="F2" s="4"/>
      <c r="G2" s="5"/>
      <c r="H2" s="4"/>
      <c r="I2" s="4"/>
    </row>
    <row r="3" spans="1:27" s="17" customFormat="1" x14ac:dyDescent="0.25">
      <c r="A3" s="8" t="s">
        <v>1</v>
      </c>
      <c r="B3" s="26"/>
      <c r="C3" s="27"/>
      <c r="D3" s="27"/>
      <c r="E3" s="27"/>
      <c r="F3" s="27"/>
      <c r="G3" s="27"/>
      <c r="H3" s="27"/>
      <c r="I3" s="27"/>
      <c r="J3" s="27"/>
    </row>
    <row r="4" spans="1:27" s="17" customFormat="1" ht="39.6" x14ac:dyDescent="0.25">
      <c r="A4" s="9" t="s">
        <v>2</v>
      </c>
      <c r="B4" s="26"/>
      <c r="C4" s="27"/>
      <c r="D4" s="27"/>
      <c r="E4" s="27"/>
      <c r="F4" s="27"/>
      <c r="G4" s="27"/>
      <c r="H4" s="27"/>
      <c r="I4" s="27"/>
      <c r="J4" s="27"/>
    </row>
    <row r="5" spans="1:27" ht="39.6" x14ac:dyDescent="0.25">
      <c r="A5" s="9" t="s">
        <v>3</v>
      </c>
      <c r="B5" s="26"/>
      <c r="C5" s="27"/>
      <c r="D5" s="27"/>
      <c r="E5" s="27"/>
      <c r="F5" s="27"/>
      <c r="G5" s="27"/>
      <c r="H5" s="27"/>
      <c r="I5" s="27"/>
      <c r="J5" s="27"/>
    </row>
    <row r="7" spans="1:27" ht="17.399999999999999" customHeight="1" x14ac:dyDescent="0.25">
      <c r="K7" s="10"/>
      <c r="M7" s="4"/>
      <c r="N7" s="28" t="s">
        <v>50</v>
      </c>
      <c r="O7" s="28"/>
      <c r="P7" s="28"/>
      <c r="Q7" s="28"/>
      <c r="R7" s="28"/>
      <c r="S7" s="28"/>
      <c r="T7" s="28"/>
      <c r="U7" s="28"/>
      <c r="V7" s="28"/>
      <c r="W7" s="28"/>
    </row>
    <row r="8" spans="1:27" s="17" customFormat="1" ht="79.2" x14ac:dyDescent="0.25">
      <c r="A8" s="11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3" t="s">
        <v>46</v>
      </c>
      <c r="L8" s="1" t="s">
        <v>14</v>
      </c>
      <c r="M8" s="2" t="s">
        <v>15</v>
      </c>
      <c r="N8" s="29" t="s">
        <v>16</v>
      </c>
      <c r="O8" s="29" t="s">
        <v>17</v>
      </c>
      <c r="P8" s="29" t="s">
        <v>18</v>
      </c>
      <c r="Q8" s="29" t="s">
        <v>19</v>
      </c>
      <c r="R8" s="29" t="s">
        <v>20</v>
      </c>
      <c r="S8" s="29" t="s">
        <v>21</v>
      </c>
      <c r="T8" s="29" t="s">
        <v>22</v>
      </c>
      <c r="U8" s="29" t="s">
        <v>23</v>
      </c>
      <c r="V8" s="29" t="s">
        <v>24</v>
      </c>
      <c r="W8" s="29" t="s">
        <v>25</v>
      </c>
    </row>
    <row r="9" spans="1:27" ht="66" x14ac:dyDescent="0.25">
      <c r="A9" s="12" t="s">
        <v>26</v>
      </c>
      <c r="B9" s="12">
        <v>1</v>
      </c>
      <c r="C9" s="22" t="s">
        <v>52</v>
      </c>
      <c r="D9" s="23" t="s">
        <v>74</v>
      </c>
      <c r="E9" s="23" t="s">
        <v>62</v>
      </c>
      <c r="F9" s="24" t="s">
        <v>36</v>
      </c>
      <c r="G9" s="14" t="s">
        <v>45</v>
      </c>
      <c r="H9" s="14" t="s">
        <v>63</v>
      </c>
      <c r="I9" s="14" t="s">
        <v>64</v>
      </c>
      <c r="J9" s="19">
        <v>75</v>
      </c>
      <c r="K9" s="14" t="s">
        <v>47</v>
      </c>
      <c r="L9" s="13">
        <v>146.85</v>
      </c>
      <c r="M9" s="13">
        <f>J9*L9</f>
        <v>11013.75</v>
      </c>
      <c r="N9" s="25"/>
      <c r="O9" s="25"/>
      <c r="P9" s="25"/>
      <c r="Q9" s="25"/>
      <c r="R9" s="25"/>
      <c r="S9" s="25">
        <f>J9*R9</f>
        <v>0</v>
      </c>
      <c r="T9" s="25"/>
      <c r="U9" s="25"/>
      <c r="V9" s="25">
        <f>J9*U9</f>
        <v>0</v>
      </c>
      <c r="W9" s="25"/>
    </row>
    <row r="10" spans="1:27" ht="66" x14ac:dyDescent="0.25">
      <c r="A10" s="12" t="s">
        <v>27</v>
      </c>
      <c r="B10" s="12">
        <v>1</v>
      </c>
      <c r="C10" s="22" t="s">
        <v>75</v>
      </c>
      <c r="D10" s="23" t="s">
        <v>76</v>
      </c>
      <c r="E10" s="23"/>
      <c r="F10" s="24" t="s">
        <v>65</v>
      </c>
      <c r="G10" s="14" t="s">
        <v>45</v>
      </c>
      <c r="H10" s="14" t="s">
        <v>63</v>
      </c>
      <c r="I10" s="14" t="s">
        <v>64</v>
      </c>
      <c r="J10" s="19">
        <v>170</v>
      </c>
      <c r="K10" s="14" t="s">
        <v>47</v>
      </c>
      <c r="L10" s="13">
        <v>245.88</v>
      </c>
      <c r="M10" s="13">
        <f>J10*L10</f>
        <v>41799.599999999999</v>
      </c>
      <c r="N10" s="25"/>
      <c r="O10" s="25"/>
      <c r="P10" s="25"/>
      <c r="Q10" s="25"/>
      <c r="R10" s="25"/>
      <c r="S10" s="25">
        <f t="shared" ref="S10:S19" si="0">J10*R10</f>
        <v>0</v>
      </c>
      <c r="T10" s="25"/>
      <c r="U10" s="25"/>
      <c r="V10" s="25">
        <f t="shared" ref="V10:V19" si="1">J10*U10</f>
        <v>0</v>
      </c>
      <c r="W10" s="25"/>
    </row>
    <row r="11" spans="1:27" ht="66" x14ac:dyDescent="0.25">
      <c r="A11" s="12" t="s">
        <v>28</v>
      </c>
      <c r="B11" s="12">
        <v>1</v>
      </c>
      <c r="C11" s="22" t="s">
        <v>53</v>
      </c>
      <c r="D11" s="23" t="s">
        <v>77</v>
      </c>
      <c r="E11" s="23" t="s">
        <v>78</v>
      </c>
      <c r="F11" s="24" t="s">
        <v>65</v>
      </c>
      <c r="G11" s="14" t="s">
        <v>45</v>
      </c>
      <c r="H11" s="14" t="s">
        <v>63</v>
      </c>
      <c r="I11" s="14" t="s">
        <v>64</v>
      </c>
      <c r="J11" s="19">
        <v>580</v>
      </c>
      <c r="K11" s="14" t="s">
        <v>47</v>
      </c>
      <c r="L11" s="13">
        <v>645.96</v>
      </c>
      <c r="M11" s="13">
        <f t="shared" ref="M11:M19" si="2">J11*L11</f>
        <v>374656.80000000005</v>
      </c>
      <c r="N11" s="25"/>
      <c r="O11" s="25"/>
      <c r="P11" s="25"/>
      <c r="Q11" s="25"/>
      <c r="R11" s="25"/>
      <c r="S11" s="25">
        <f t="shared" si="0"/>
        <v>0</v>
      </c>
      <c r="T11" s="25"/>
      <c r="U11" s="25"/>
      <c r="V11" s="25">
        <f t="shared" si="1"/>
        <v>0</v>
      </c>
      <c r="W11" s="25"/>
    </row>
    <row r="12" spans="1:27" ht="66" x14ac:dyDescent="0.25">
      <c r="A12" s="12" t="s">
        <v>29</v>
      </c>
      <c r="B12" s="12">
        <v>1</v>
      </c>
      <c r="C12" s="22" t="s">
        <v>54</v>
      </c>
      <c r="D12" s="23" t="s">
        <v>79</v>
      </c>
      <c r="E12" s="23" t="s">
        <v>66</v>
      </c>
      <c r="F12" s="24" t="s">
        <v>36</v>
      </c>
      <c r="G12" s="14" t="s">
        <v>45</v>
      </c>
      <c r="H12" s="14" t="s">
        <v>63</v>
      </c>
      <c r="I12" s="14" t="s">
        <v>64</v>
      </c>
      <c r="J12" s="19">
        <v>154</v>
      </c>
      <c r="K12" s="14" t="s">
        <v>47</v>
      </c>
      <c r="L12" s="13">
        <v>7.26</v>
      </c>
      <c r="M12" s="13">
        <f t="shared" si="2"/>
        <v>1118.04</v>
      </c>
      <c r="N12" s="25"/>
      <c r="O12" s="25"/>
      <c r="P12" s="25"/>
      <c r="Q12" s="25"/>
      <c r="R12" s="25"/>
      <c r="S12" s="25">
        <f t="shared" si="0"/>
        <v>0</v>
      </c>
      <c r="T12" s="25"/>
      <c r="U12" s="25"/>
      <c r="V12" s="25">
        <f t="shared" si="1"/>
        <v>0</v>
      </c>
      <c r="W12" s="25"/>
    </row>
    <row r="13" spans="1:27" ht="66" x14ac:dyDescent="0.25">
      <c r="A13" s="12" t="s">
        <v>30</v>
      </c>
      <c r="B13" s="12">
        <v>1</v>
      </c>
      <c r="C13" s="22" t="s">
        <v>55</v>
      </c>
      <c r="D13" s="23" t="s">
        <v>67</v>
      </c>
      <c r="E13" s="23" t="s">
        <v>66</v>
      </c>
      <c r="F13" s="24" t="s">
        <v>36</v>
      </c>
      <c r="G13" s="14" t="s">
        <v>45</v>
      </c>
      <c r="H13" s="14" t="s">
        <v>63</v>
      </c>
      <c r="I13" s="14" t="s">
        <v>64</v>
      </c>
      <c r="J13" s="19">
        <v>170</v>
      </c>
      <c r="K13" s="14" t="s">
        <v>47</v>
      </c>
      <c r="L13" s="13">
        <v>8.3000000000000007</v>
      </c>
      <c r="M13" s="13">
        <f t="shared" si="2"/>
        <v>1411.0000000000002</v>
      </c>
      <c r="N13" s="25"/>
      <c r="O13" s="25"/>
      <c r="P13" s="25"/>
      <c r="Q13" s="25"/>
      <c r="R13" s="25"/>
      <c r="S13" s="25">
        <f t="shared" si="0"/>
        <v>0</v>
      </c>
      <c r="T13" s="25"/>
      <c r="U13" s="25"/>
      <c r="V13" s="25">
        <f t="shared" si="1"/>
        <v>0</v>
      </c>
      <c r="W13" s="25"/>
    </row>
    <row r="14" spans="1:27" ht="66" x14ac:dyDescent="0.25">
      <c r="A14" s="12" t="s">
        <v>31</v>
      </c>
      <c r="B14" s="12">
        <v>1</v>
      </c>
      <c r="C14" s="22" t="s">
        <v>56</v>
      </c>
      <c r="D14" s="23" t="s">
        <v>68</v>
      </c>
      <c r="E14" s="23" t="s">
        <v>66</v>
      </c>
      <c r="F14" s="24" t="s">
        <v>36</v>
      </c>
      <c r="G14" s="14" t="s">
        <v>45</v>
      </c>
      <c r="H14" s="14" t="s">
        <v>63</v>
      </c>
      <c r="I14" s="14" t="s">
        <v>64</v>
      </c>
      <c r="J14" s="19">
        <v>190</v>
      </c>
      <c r="K14" s="14" t="s">
        <v>47</v>
      </c>
      <c r="L14" s="13">
        <v>80.319999999999993</v>
      </c>
      <c r="M14" s="13">
        <f t="shared" si="2"/>
        <v>15260.8</v>
      </c>
      <c r="N14" s="25"/>
      <c r="O14" s="25"/>
      <c r="P14" s="25"/>
      <c r="Q14" s="25"/>
      <c r="R14" s="25"/>
      <c r="S14" s="25">
        <f t="shared" si="0"/>
        <v>0</v>
      </c>
      <c r="T14" s="25"/>
      <c r="U14" s="25"/>
      <c r="V14" s="25">
        <f t="shared" si="1"/>
        <v>0</v>
      </c>
      <c r="W14" s="25"/>
      <c r="AA14" s="30"/>
    </row>
    <row r="15" spans="1:27" ht="66" x14ac:dyDescent="0.25">
      <c r="A15" s="12" t="s">
        <v>32</v>
      </c>
      <c r="B15" s="12">
        <v>1</v>
      </c>
      <c r="C15" s="22" t="s">
        <v>57</v>
      </c>
      <c r="D15" s="23" t="s">
        <v>80</v>
      </c>
      <c r="E15" s="23" t="s">
        <v>66</v>
      </c>
      <c r="F15" s="24" t="s">
        <v>36</v>
      </c>
      <c r="G15" s="14" t="s">
        <v>45</v>
      </c>
      <c r="H15" s="14" t="s">
        <v>63</v>
      </c>
      <c r="I15" s="14" t="s">
        <v>64</v>
      </c>
      <c r="J15" s="19">
        <v>310</v>
      </c>
      <c r="K15" s="14" t="s">
        <v>47</v>
      </c>
      <c r="L15" s="13">
        <v>53.72</v>
      </c>
      <c r="M15" s="13">
        <f t="shared" si="2"/>
        <v>16653.2</v>
      </c>
      <c r="N15" s="25"/>
      <c r="O15" s="25"/>
      <c r="P15" s="25"/>
      <c r="Q15" s="25"/>
      <c r="R15" s="25"/>
      <c r="S15" s="25">
        <f t="shared" si="0"/>
        <v>0</v>
      </c>
      <c r="T15" s="25"/>
      <c r="U15" s="25"/>
      <c r="V15" s="25">
        <f t="shared" si="1"/>
        <v>0</v>
      </c>
      <c r="W15" s="25"/>
    </row>
    <row r="16" spans="1:27" ht="66" x14ac:dyDescent="0.25">
      <c r="A16" s="12" t="s">
        <v>33</v>
      </c>
      <c r="B16" s="12">
        <v>1</v>
      </c>
      <c r="C16" s="22" t="s">
        <v>58</v>
      </c>
      <c r="D16" s="23" t="s">
        <v>69</v>
      </c>
      <c r="E16" s="23" t="s">
        <v>81</v>
      </c>
      <c r="F16" s="24" t="s">
        <v>36</v>
      </c>
      <c r="G16" s="14" t="s">
        <v>45</v>
      </c>
      <c r="H16" s="14" t="s">
        <v>63</v>
      </c>
      <c r="I16" s="14" t="s">
        <v>64</v>
      </c>
      <c r="J16" s="19">
        <v>60</v>
      </c>
      <c r="K16" s="14" t="s">
        <v>47</v>
      </c>
      <c r="L16" s="13">
        <v>80.03</v>
      </c>
      <c r="M16" s="13">
        <f t="shared" si="2"/>
        <v>4801.8</v>
      </c>
      <c r="N16" s="25"/>
      <c r="O16" s="25"/>
      <c r="P16" s="25"/>
      <c r="Q16" s="25"/>
      <c r="R16" s="25"/>
      <c r="S16" s="25">
        <f t="shared" si="0"/>
        <v>0</v>
      </c>
      <c r="T16" s="25"/>
      <c r="U16" s="25"/>
      <c r="V16" s="25">
        <f t="shared" si="1"/>
        <v>0</v>
      </c>
      <c r="W16" s="25"/>
    </row>
    <row r="17" spans="1:23" ht="66" x14ac:dyDescent="0.25">
      <c r="A17" s="12" t="s">
        <v>34</v>
      </c>
      <c r="B17" s="12">
        <v>1</v>
      </c>
      <c r="C17" s="22" t="s">
        <v>59</v>
      </c>
      <c r="D17" s="23" t="s">
        <v>70</v>
      </c>
      <c r="E17" s="23" t="s">
        <v>82</v>
      </c>
      <c r="F17" s="24" t="s">
        <v>36</v>
      </c>
      <c r="G17" s="14" t="s">
        <v>45</v>
      </c>
      <c r="H17" s="14" t="s">
        <v>63</v>
      </c>
      <c r="I17" s="14" t="s">
        <v>64</v>
      </c>
      <c r="J17" s="19">
        <v>20</v>
      </c>
      <c r="K17" s="14" t="s">
        <v>47</v>
      </c>
      <c r="L17" s="13">
        <v>294.7</v>
      </c>
      <c r="M17" s="13">
        <f t="shared" si="2"/>
        <v>5894</v>
      </c>
      <c r="N17" s="25"/>
      <c r="O17" s="25"/>
      <c r="P17" s="25"/>
      <c r="Q17" s="25"/>
      <c r="R17" s="25"/>
      <c r="S17" s="25">
        <f t="shared" si="0"/>
        <v>0</v>
      </c>
      <c r="T17" s="25"/>
      <c r="U17" s="25"/>
      <c r="V17" s="25">
        <f t="shared" si="1"/>
        <v>0</v>
      </c>
      <c r="W17" s="25"/>
    </row>
    <row r="18" spans="1:23" ht="66" x14ac:dyDescent="0.25">
      <c r="A18" s="12" t="s">
        <v>35</v>
      </c>
      <c r="B18" s="12">
        <v>1</v>
      </c>
      <c r="C18" s="22" t="s">
        <v>60</v>
      </c>
      <c r="D18" s="23" t="s">
        <v>71</v>
      </c>
      <c r="E18" s="23" t="s">
        <v>83</v>
      </c>
      <c r="F18" s="24" t="s">
        <v>36</v>
      </c>
      <c r="G18" s="14" t="s">
        <v>45</v>
      </c>
      <c r="H18" s="14" t="s">
        <v>63</v>
      </c>
      <c r="I18" s="14" t="s">
        <v>64</v>
      </c>
      <c r="J18" s="19">
        <v>140</v>
      </c>
      <c r="K18" s="14" t="s">
        <v>47</v>
      </c>
      <c r="L18" s="13">
        <v>80.33</v>
      </c>
      <c r="M18" s="13">
        <f t="shared" si="2"/>
        <v>11246.199999999999</v>
      </c>
      <c r="N18" s="25"/>
      <c r="O18" s="25"/>
      <c r="P18" s="25"/>
      <c r="Q18" s="25"/>
      <c r="R18" s="25"/>
      <c r="S18" s="25">
        <f t="shared" si="0"/>
        <v>0</v>
      </c>
      <c r="T18" s="25"/>
      <c r="U18" s="25"/>
      <c r="V18" s="25">
        <f t="shared" si="1"/>
        <v>0</v>
      </c>
      <c r="W18" s="25"/>
    </row>
    <row r="19" spans="1:23" ht="93" customHeight="1" x14ac:dyDescent="0.25">
      <c r="A19" s="12">
        <v>11</v>
      </c>
      <c r="B19" s="7">
        <v>1</v>
      </c>
      <c r="C19" s="22" t="s">
        <v>61</v>
      </c>
      <c r="D19" s="23" t="s">
        <v>73</v>
      </c>
      <c r="E19" s="23" t="s">
        <v>72</v>
      </c>
      <c r="F19" s="24" t="s">
        <v>65</v>
      </c>
      <c r="G19" s="23" t="s">
        <v>45</v>
      </c>
      <c r="H19" s="14" t="s">
        <v>63</v>
      </c>
      <c r="I19" s="14" t="s">
        <v>64</v>
      </c>
      <c r="J19" s="21">
        <v>170</v>
      </c>
      <c r="K19" s="14" t="s">
        <v>47</v>
      </c>
      <c r="L19" s="13">
        <v>1332.79</v>
      </c>
      <c r="M19" s="13">
        <f t="shared" si="2"/>
        <v>226574.3</v>
      </c>
      <c r="N19" s="25"/>
      <c r="O19" s="25"/>
      <c r="P19" s="25"/>
      <c r="Q19" s="25"/>
      <c r="R19" s="25"/>
      <c r="S19" s="25">
        <f t="shared" si="0"/>
        <v>0</v>
      </c>
      <c r="T19" s="25"/>
      <c r="U19" s="25"/>
      <c r="V19" s="25">
        <f t="shared" si="1"/>
        <v>0</v>
      </c>
      <c r="W19" s="25"/>
    </row>
    <row r="20" spans="1:23" s="16" customFormat="1" x14ac:dyDescent="0.25">
      <c r="A20" s="20" t="s">
        <v>37</v>
      </c>
      <c r="B20" s="20"/>
      <c r="C20" s="20"/>
      <c r="D20" s="20"/>
      <c r="E20" s="20"/>
      <c r="F20" s="20"/>
      <c r="G20" s="20"/>
      <c r="H20" s="20"/>
      <c r="I20" s="20"/>
      <c r="J20" s="18">
        <v>0</v>
      </c>
      <c r="K20" s="15"/>
      <c r="L20" s="15"/>
      <c r="M20" s="18">
        <f>SUM(M9:M19)</f>
        <v>710429.49</v>
      </c>
      <c r="N20" s="15"/>
      <c r="O20" s="15"/>
      <c r="P20" s="15"/>
      <c r="Q20" s="15"/>
      <c r="R20" s="15"/>
      <c r="S20" s="15">
        <f>SUM(S9:S19)</f>
        <v>0</v>
      </c>
      <c r="T20" s="15"/>
      <c r="U20" s="15"/>
      <c r="V20" s="15"/>
      <c r="W20" s="15"/>
    </row>
    <row r="22" spans="1:23" ht="66" x14ac:dyDescent="0.25">
      <c r="A22" s="31" t="s">
        <v>38</v>
      </c>
      <c r="B22" s="31"/>
      <c r="C22" s="32" t="s">
        <v>39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1:23" s="17" customFormat="1" ht="57" customHeight="1" x14ac:dyDescent="0.25">
      <c r="A23" s="33" t="s">
        <v>40</v>
      </c>
      <c r="B23" s="33"/>
      <c r="C23" s="33" t="s">
        <v>41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3" s="17" customFormat="1" x14ac:dyDescent="0.25">
      <c r="A24" s="34"/>
      <c r="B24" s="34"/>
      <c r="C24" s="35" t="s">
        <v>48</v>
      </c>
      <c r="D24" s="35"/>
      <c r="E24" s="35"/>
      <c r="F24" s="35"/>
      <c r="G24" s="35"/>
      <c r="H24" s="35"/>
      <c r="I24" s="36" t="s">
        <v>42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3" s="17" customFormat="1" x14ac:dyDescent="0.25">
      <c r="A25" s="34"/>
      <c r="B25" s="34"/>
      <c r="C25" s="37" t="s">
        <v>49</v>
      </c>
      <c r="D25" s="37"/>
      <c r="E25" s="37"/>
      <c r="F25" s="37"/>
      <c r="G25" s="37"/>
      <c r="H25" s="37"/>
      <c r="I25" s="38" t="s">
        <v>42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3" s="17" customFormat="1" ht="84" customHeight="1" x14ac:dyDescent="0.25">
      <c r="A26" s="39"/>
      <c r="B26" s="39"/>
      <c r="C26" s="39" t="s">
        <v>43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30" spans="1:23" x14ac:dyDescent="0.25">
      <c r="A30" s="41"/>
      <c r="B30" s="41"/>
      <c r="C30" s="41"/>
      <c r="D30" s="42"/>
      <c r="E30" s="42"/>
      <c r="F30" s="41"/>
      <c r="G30" s="42"/>
    </row>
    <row r="31" spans="1:23" x14ac:dyDescent="0.25">
      <c r="A31" s="41"/>
      <c r="B31" s="43"/>
      <c r="C31" s="43"/>
      <c r="D31" s="44"/>
      <c r="E31" s="45" t="s">
        <v>44</v>
      </c>
      <c r="F31" s="41"/>
      <c r="G31" s="42"/>
    </row>
    <row r="32" spans="1:23" x14ac:dyDescent="0.25">
      <c r="A32" s="41"/>
      <c r="B32" s="41"/>
      <c r="C32" s="41"/>
      <c r="D32" s="42"/>
      <c r="E32" s="42"/>
      <c r="F32" s="41"/>
      <c r="G32" s="42"/>
    </row>
    <row r="33" spans="1:15" x14ac:dyDescent="0.25">
      <c r="A33" s="41"/>
      <c r="B33" s="43"/>
      <c r="C33" s="43"/>
      <c r="D33" s="44"/>
      <c r="E33" s="42"/>
      <c r="F33" s="41"/>
      <c r="G33" s="42"/>
    </row>
    <row r="34" spans="1:15" x14ac:dyDescent="0.25">
      <c r="A34" s="41"/>
      <c r="B34" s="41"/>
      <c r="C34" s="41"/>
      <c r="D34" s="42"/>
      <c r="E34" s="42"/>
      <c r="F34" s="41"/>
      <c r="G34" s="42"/>
    </row>
    <row r="35" spans="1:15" x14ac:dyDescent="0.25">
      <c r="A35" s="41"/>
      <c r="B35" s="43"/>
      <c r="C35" s="43"/>
      <c r="D35" s="44"/>
      <c r="E35" s="45"/>
      <c r="F35" s="41"/>
      <c r="G35" s="42"/>
      <c r="O35" s="40"/>
    </row>
    <row r="36" spans="1:15" x14ac:dyDescent="0.25">
      <c r="A36" s="41"/>
      <c r="B36" s="41"/>
      <c r="C36" s="41"/>
      <c r="D36" s="42"/>
      <c r="E36" s="42"/>
      <c r="F36" s="41"/>
      <c r="G36" s="42"/>
    </row>
    <row r="37" spans="1:15" x14ac:dyDescent="0.25">
      <c r="A37" s="41"/>
      <c r="B37" s="41"/>
      <c r="C37" s="41"/>
      <c r="D37" s="42"/>
      <c r="E37" s="42"/>
      <c r="F37" s="41"/>
      <c r="G37" s="42"/>
    </row>
    <row r="38" spans="1:15" x14ac:dyDescent="0.25">
      <c r="A38" s="41"/>
      <c r="B38" s="41"/>
      <c r="C38" s="41"/>
      <c r="D38" s="42"/>
      <c r="E38" s="42"/>
      <c r="F38" s="41"/>
      <c r="G38" s="42"/>
    </row>
    <row r="39" spans="1:15" x14ac:dyDescent="0.25">
      <c r="A39" s="41"/>
      <c r="B39" s="41"/>
      <c r="C39" s="41"/>
      <c r="D39" s="42"/>
      <c r="E39" s="42"/>
      <c r="F39" s="41"/>
      <c r="G39" s="42"/>
    </row>
    <row r="40" spans="1:15" x14ac:dyDescent="0.25">
      <c r="A40" s="41"/>
      <c r="B40" s="41"/>
      <c r="C40" s="41"/>
      <c r="D40" s="42"/>
      <c r="E40" s="42"/>
      <c r="F40" s="41"/>
      <c r="G40" s="42"/>
    </row>
  </sheetData>
  <sheetProtection password="CC15" sheet="1" scenarios="1" autoFilter="0"/>
  <mergeCells count="14">
    <mergeCell ref="A23:A26"/>
    <mergeCell ref="B23:B26"/>
    <mergeCell ref="C23:V23"/>
    <mergeCell ref="C24:H24"/>
    <mergeCell ref="I24:V24"/>
    <mergeCell ref="C25:H25"/>
    <mergeCell ref="I25:V25"/>
    <mergeCell ref="C26:V26"/>
    <mergeCell ref="A20:I20"/>
    <mergeCell ref="C22:V22"/>
    <mergeCell ref="C3:J3"/>
    <mergeCell ref="C4:J4"/>
    <mergeCell ref="C5:J5"/>
    <mergeCell ref="N7:W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2024-01-31T16:41:50Z</dcterms:created>
  <dcterms:modified xsi:type="dcterms:W3CDTF">2024-02-02T05:23:44Z</dcterms:modified>
</cp:coreProperties>
</file>